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CM GHT72\REST\2025\REST 25-005 AO PAIN FRAIS\02.DCE PREPARATOIRE\"/>
    </mc:Choice>
  </mc:AlternateContent>
  <bookViews>
    <workbookView xWindow="0" yWindow="0" windowWidth="25200" windowHeight="11850" tabRatio="956" activeTab="7"/>
  </bookViews>
  <sheets>
    <sheet name="LOT 1 CHM EPSM PSSL" sheetId="1" r:id="rId1"/>
    <sheet name="LOT 2 LFB" sheetId="2" r:id="rId2"/>
    <sheet name="LOT 3 CHSC-BESSE" sheetId="3" r:id="rId3"/>
    <sheet name="LOT 4 PHGNS-BONNETABLE" sheetId="5" r:id="rId4"/>
    <sheet name="LOT 5 PHGNS-BEAUMONT" sheetId="6" r:id="rId5"/>
    <sheet name="LOT 6 PHGNS-SILLE" sheetId="7" r:id="rId6"/>
    <sheet name="LOT 7 MSL" sheetId="8" r:id="rId7"/>
    <sheet name="LOT 8 LE LUDE" sheetId="10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0" l="1"/>
  <c r="F11" i="8"/>
  <c r="F15" i="7"/>
  <c r="F14" i="6"/>
  <c r="F13" i="3"/>
  <c r="F15" i="2"/>
  <c r="F46" i="1"/>
  <c r="F33" i="1"/>
  <c r="F18" i="1"/>
  <c r="F27" i="1" l="1"/>
  <c r="F9" i="7" l="1"/>
  <c r="F11" i="6"/>
  <c r="F12" i="6"/>
  <c r="F10" i="10"/>
  <c r="F9" i="10"/>
  <c r="F10" i="8"/>
  <c r="F9" i="8"/>
  <c r="F14" i="7"/>
  <c r="F13" i="7"/>
  <c r="F12" i="7"/>
  <c r="F11" i="7"/>
  <c r="F10" i="7"/>
  <c r="F13" i="6"/>
  <c r="F10" i="6"/>
  <c r="F9" i="6"/>
  <c r="F14" i="5"/>
  <c r="F13" i="5"/>
  <c r="F12" i="5"/>
  <c r="F11" i="5"/>
  <c r="F10" i="5"/>
  <c r="F9" i="5"/>
  <c r="F39" i="1"/>
  <c r="F40" i="1"/>
  <c r="F41" i="1"/>
  <c r="F42" i="1"/>
  <c r="F43" i="1"/>
  <c r="F44" i="1"/>
  <c r="F45" i="1"/>
  <c r="F24" i="1"/>
  <c r="F25" i="1"/>
  <c r="F26" i="1"/>
  <c r="F28" i="1"/>
  <c r="F29" i="1"/>
  <c r="F30" i="1"/>
  <c r="F31" i="1"/>
  <c r="F32" i="1"/>
  <c r="F9" i="1"/>
  <c r="F10" i="1"/>
  <c r="F11" i="1"/>
  <c r="F12" i="1"/>
  <c r="F13" i="1"/>
  <c r="F14" i="1"/>
  <c r="F15" i="1"/>
  <c r="F16" i="1"/>
  <c r="F17" i="1"/>
  <c r="F15" i="5"/>
  <c r="F12" i="3"/>
  <c r="F11" i="3"/>
  <c r="F10" i="3"/>
  <c r="F9" i="3"/>
  <c r="F14" i="2"/>
  <c r="F13" i="2"/>
  <c r="F12" i="2"/>
  <c r="F11" i="2"/>
  <c r="F10" i="2"/>
  <c r="F9" i="2"/>
  <c r="B52" i="1" l="1"/>
</calcChain>
</file>

<file path=xl/sharedStrings.xml><?xml version="1.0" encoding="utf-8"?>
<sst xmlns="http://schemas.openxmlformats.org/spreadsheetml/2006/main" count="164" uniqueCount="74">
  <si>
    <t>BPU_DQE LOT 1: CENTRE HOSPITALIER LE MANS</t>
  </si>
  <si>
    <t>Désignation article</t>
  </si>
  <si>
    <t>Quantité annuelle estimatif</t>
  </si>
  <si>
    <t>P.U. H.T.</t>
  </si>
  <si>
    <t>% TVA</t>
  </si>
  <si>
    <t>P.U. T.T.C.</t>
  </si>
  <si>
    <t>Total H.T.</t>
  </si>
  <si>
    <t>Petit pain long salé 50 G</t>
  </si>
  <si>
    <t>Petit pain long BIO salé 50 G</t>
  </si>
  <si>
    <t>Petit pain long Sans sel 50 G</t>
  </si>
  <si>
    <t>Petit pain long complet 50 G</t>
  </si>
  <si>
    <t>Petit pain long aux céréales et graines 50 G</t>
  </si>
  <si>
    <t>Baguette salée 200 GR</t>
  </si>
  <si>
    <t>Baguette sans sel 200 GR</t>
  </si>
  <si>
    <t>Baguette salée  aux céréales 200 GR</t>
  </si>
  <si>
    <t>Brioche nature pur beurre 40 GR</t>
  </si>
  <si>
    <t>SOUS TOTAL H.T. LOT 1</t>
  </si>
  <si>
    <t>Taux de remise sur prix public du catalogue</t>
  </si>
  <si>
    <t>BPU_DQE LOT 1: ETABLISSEMENT PUBLIC DE SANTE MENTALE DE LA SARTHE (EPSM)</t>
  </si>
  <si>
    <t>Petit pain long Sans sel 50 GR</t>
  </si>
  <si>
    <t>Petit pain long salé 50 GR</t>
  </si>
  <si>
    <t>Petit pain complet long 50 GR</t>
  </si>
  <si>
    <t>Briochettes nature pur beure 50 GR</t>
  </si>
  <si>
    <t>Petit pain viennois 50 GR</t>
  </si>
  <si>
    <t xml:space="preserve">Baguette salée 200 GR </t>
  </si>
  <si>
    <t>Pain KEBAB 100 GR</t>
  </si>
  <si>
    <t>BPU_DQE LOT 1: POLE SANTE SARTHE ET LOIR (PSSL)</t>
  </si>
  <si>
    <t xml:space="preserve">Baguette salée tranchée et emballée 400 GR </t>
  </si>
  <si>
    <t>Boule sans sel  tranchée et emballée 250 GR</t>
  </si>
  <si>
    <t>Pain complet tranché et emballé 200/300 GR</t>
  </si>
  <si>
    <t>Pain parisien long 400 GR</t>
  </si>
  <si>
    <t>Levure boulangère en pain de 500 GR</t>
  </si>
  <si>
    <t xml:space="preserve"> SOUS TOTAL H.T. LOT 1</t>
  </si>
  <si>
    <t>TOTAL LOT 1</t>
  </si>
  <si>
    <t>BPU_DQE LOT 2: CENTRE HOSPITALIER DE LA FERTE BERNARD</t>
  </si>
  <si>
    <t> Boule de pain tranché 400g</t>
  </si>
  <si>
    <t>Petit pain individuel 50g</t>
  </si>
  <si>
    <t>Brioche tranchée 700g</t>
  </si>
  <si>
    <t>Croissant et/ou briochette</t>
  </si>
  <si>
    <t>Pain de mie tranché 60g</t>
  </si>
  <si>
    <t>Pain sans gluten tranché 300g</t>
  </si>
  <si>
    <t>TOTAL H.T. LOT 2</t>
  </si>
  <si>
    <t>BPU_DQE LOT 3: CENTRE HOSPITALIER DE SAINT CALAIS ET EHPAD DE BESSE SUR BRAYE</t>
  </si>
  <si>
    <t>Pain 400 GR</t>
  </si>
  <si>
    <t>TOTAL H.T. LOT 3</t>
  </si>
  <si>
    <t>BPU_DQE LOT 4 : PHGNS - BONNETABLE</t>
  </si>
  <si>
    <t>pain chocolat</t>
  </si>
  <si>
    <t>croissant</t>
  </si>
  <si>
    <t>briochette</t>
  </si>
  <si>
    <t>TOTAL H.T. LOT 4</t>
  </si>
  <si>
    <t>BPU_DQE LOT 5: PHGNS - BEAUMONT</t>
  </si>
  <si>
    <t>TOTAL H.T. LOT 5</t>
  </si>
  <si>
    <t>BPU_DQE LOT 6: PHGNS - SILLE LE GUILLAUME</t>
  </si>
  <si>
    <t>TOTAL H.T. LOT 6</t>
  </si>
  <si>
    <t>BPU_DQE LOT 7: CH MONTVAL SUR LOIR</t>
  </si>
  <si>
    <t>pain 420 gr</t>
  </si>
  <si>
    <t>pain sans sel 250 gr</t>
  </si>
  <si>
    <t>TOTAL H.T. LOT 7</t>
  </si>
  <si>
    <t>BPU_DQE LOT 8: CH DU LUDE</t>
  </si>
  <si>
    <t>TOTAL H.T. LOT 8</t>
  </si>
  <si>
    <t>Pain sans sel 400 GR</t>
  </si>
  <si>
    <t>Pain complet 400 GR</t>
  </si>
  <si>
    <t>Baguette 200 GR</t>
  </si>
  <si>
    <t>pain 400 GR</t>
  </si>
  <si>
    <t>pain sans sel 400 GR</t>
  </si>
  <si>
    <t>baguette 200 GR</t>
  </si>
  <si>
    <t>baguette 20 GR</t>
  </si>
  <si>
    <t>Boulee tranchée 500 GR</t>
  </si>
  <si>
    <t>REST 25-005: Fourniture et livraison de pains frais et autres produits de boulangerie (7j/7 – 365 jours/an) pour des établissements du GHT72</t>
  </si>
  <si>
    <t>REST 2-005: Fourniture et livraison de pains frais et autres produits de boulangerie (7j/7 – 365 jours/an) pour des établissements du GHT72</t>
  </si>
  <si>
    <t>Echantillon demandé (à l'unité)</t>
  </si>
  <si>
    <t>1 croissant 1 briochette</t>
  </si>
  <si>
    <t>Croissant</t>
  </si>
  <si>
    <t>Pain aux cérales 50 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</si>
</sst>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0" borderId="2" xfId="1" applyFont="1" applyBorder="1" applyAlignment="1">
      <alignment horizontal="center"/>
    </xf>
    <xf numFmtId="4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" xfId="0" applyFont="1" applyBorder="1"/>
    <xf numFmtId="0" fontId="0" fillId="0" borderId="4" xfId="2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4" fontId="5" fillId="0" borderId="7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44" fontId="0" fillId="0" borderId="10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0</xdr:col>
      <xdr:colOff>2600325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30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0</xdr:col>
      <xdr:colOff>2600325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303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0</xdr:col>
      <xdr:colOff>2600325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303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0</xdr:col>
      <xdr:colOff>2600325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049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0</xdr:col>
      <xdr:colOff>2600325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049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0</xdr:col>
      <xdr:colOff>2600325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04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0</xdr:col>
      <xdr:colOff>2600325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049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9526</xdr:rowOff>
    </xdr:from>
    <xdr:to>
      <xdr:col>0</xdr:col>
      <xdr:colOff>2600325</xdr:colOff>
      <xdr:row>4</xdr:row>
      <xdr:rowOff>177917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882"/>
        <a:stretch/>
      </xdr:blipFill>
      <xdr:spPr>
        <a:xfrm>
          <a:off x="9525" y="9526"/>
          <a:ext cx="2590800" cy="9049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opLeftCell="A25" workbookViewId="0">
      <selection activeCell="F47" sqref="F47"/>
    </sheetView>
  </sheetViews>
  <sheetFormatPr baseColWidth="10" defaultColWidth="11.42578125" defaultRowHeight="15" x14ac:dyDescent="0.25"/>
  <cols>
    <col min="1" max="1" width="39.28515625" style="1" bestFit="1" customWidth="1"/>
    <col min="2" max="2" width="39" style="1" bestFit="1" customWidth="1"/>
    <col min="3" max="5" width="11.42578125" style="1"/>
    <col min="6" max="6" width="17.140625" style="1" bestFit="1" customWidth="1"/>
    <col min="7" max="7" width="30.42578125" bestFit="1" customWidth="1"/>
  </cols>
  <sheetData>
    <row r="1" spans="1:7" x14ac:dyDescent="0.25">
      <c r="A1"/>
      <c r="B1"/>
      <c r="C1"/>
      <c r="D1"/>
      <c r="E1"/>
      <c r="F1"/>
    </row>
    <row r="2" spans="1:7" x14ac:dyDescent="0.25">
      <c r="A2"/>
      <c r="B2"/>
      <c r="C2"/>
      <c r="D2"/>
      <c r="E2"/>
      <c r="F2"/>
    </row>
    <row r="3" spans="1:7" x14ac:dyDescent="0.25">
      <c r="A3"/>
      <c r="B3"/>
      <c r="C3"/>
      <c r="D3"/>
      <c r="E3"/>
      <c r="F3"/>
    </row>
    <row r="4" spans="1:7" x14ac:dyDescent="0.25">
      <c r="A4"/>
      <c r="B4"/>
      <c r="C4"/>
      <c r="D4"/>
      <c r="E4"/>
      <c r="F4"/>
    </row>
    <row r="5" spans="1:7" ht="15.75" thickBot="1" x14ac:dyDescent="0.3">
      <c r="A5"/>
      <c r="B5"/>
      <c r="C5"/>
      <c r="D5"/>
      <c r="E5"/>
      <c r="F5"/>
    </row>
    <row r="6" spans="1:7" ht="58.5" customHeight="1" thickBot="1" x14ac:dyDescent="0.3">
      <c r="A6" s="23" t="s">
        <v>68</v>
      </c>
      <c r="B6" s="24"/>
      <c r="C6" s="24"/>
      <c r="D6" s="24"/>
      <c r="E6" s="24"/>
      <c r="F6" s="25"/>
    </row>
    <row r="7" spans="1:7" ht="21.75" thickBot="1" x14ac:dyDescent="0.4">
      <c r="A7" s="18" t="s">
        <v>0</v>
      </c>
      <c r="B7" s="19"/>
      <c r="C7" s="19"/>
      <c r="D7" s="19"/>
      <c r="E7" s="19"/>
      <c r="F7" s="26"/>
    </row>
    <row r="8" spans="1:7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15"/>
    </row>
    <row r="9" spans="1:7" x14ac:dyDescent="0.25">
      <c r="A9" s="2" t="s">
        <v>7</v>
      </c>
      <c r="B9" s="2">
        <v>658000</v>
      </c>
      <c r="C9" s="4"/>
      <c r="D9" s="4"/>
      <c r="E9" s="4"/>
      <c r="F9" s="4">
        <f>B9*C9</f>
        <v>0</v>
      </c>
      <c r="G9" s="15"/>
    </row>
    <row r="10" spans="1:7" x14ac:dyDescent="0.25">
      <c r="A10" s="2" t="s">
        <v>8</v>
      </c>
      <c r="B10" s="2">
        <v>6700</v>
      </c>
      <c r="C10" s="4"/>
      <c r="D10" s="4"/>
      <c r="E10" s="4"/>
      <c r="F10" s="4">
        <f t="shared" ref="F10:F17" si="0">B10*C10</f>
        <v>0</v>
      </c>
      <c r="G10" s="15"/>
    </row>
    <row r="11" spans="1:7" x14ac:dyDescent="0.25">
      <c r="A11" s="2" t="s">
        <v>9</v>
      </c>
      <c r="B11" s="2">
        <v>22000</v>
      </c>
      <c r="C11" s="4"/>
      <c r="D11" s="4"/>
      <c r="E11" s="4"/>
      <c r="F11" s="4">
        <f t="shared" si="0"/>
        <v>0</v>
      </c>
      <c r="G11" s="15"/>
    </row>
    <row r="12" spans="1:7" x14ac:dyDescent="0.25">
      <c r="A12" s="2" t="s">
        <v>10</v>
      </c>
      <c r="B12" s="2">
        <v>6900</v>
      </c>
      <c r="C12" s="4"/>
      <c r="D12" s="4"/>
      <c r="E12" s="4"/>
      <c r="F12" s="4">
        <f t="shared" si="0"/>
        <v>0</v>
      </c>
      <c r="G12" s="15"/>
    </row>
    <row r="13" spans="1:7" x14ac:dyDescent="0.25">
      <c r="A13" s="2" t="s">
        <v>11</v>
      </c>
      <c r="B13" s="2">
        <v>86000</v>
      </c>
      <c r="C13" s="4"/>
      <c r="D13" s="4"/>
      <c r="E13" s="4"/>
      <c r="F13" s="4">
        <f t="shared" si="0"/>
        <v>0</v>
      </c>
      <c r="G13" s="15"/>
    </row>
    <row r="14" spans="1:7" x14ac:dyDescent="0.25">
      <c r="A14" s="2" t="s">
        <v>12</v>
      </c>
      <c r="B14" s="2">
        <v>122000</v>
      </c>
      <c r="C14" s="4"/>
      <c r="D14" s="4"/>
      <c r="E14" s="4"/>
      <c r="F14" s="4">
        <f t="shared" si="0"/>
        <v>0</v>
      </c>
      <c r="G14" s="15"/>
    </row>
    <row r="15" spans="1:7" x14ac:dyDescent="0.25">
      <c r="A15" s="2" t="s">
        <v>13</v>
      </c>
      <c r="B15" s="2">
        <v>3600</v>
      </c>
      <c r="C15" s="4"/>
      <c r="D15" s="4"/>
      <c r="E15" s="4"/>
      <c r="F15" s="4">
        <f t="shared" si="0"/>
        <v>0</v>
      </c>
      <c r="G15" s="15"/>
    </row>
    <row r="16" spans="1:7" x14ac:dyDescent="0.25">
      <c r="A16" s="2" t="s">
        <v>14</v>
      </c>
      <c r="B16" s="2">
        <v>42000</v>
      </c>
      <c r="C16" s="4"/>
      <c r="D16" s="4"/>
      <c r="E16" s="4"/>
      <c r="F16" s="4">
        <f t="shared" si="0"/>
        <v>0</v>
      </c>
      <c r="G16" s="15"/>
    </row>
    <row r="17" spans="1:7" ht="15.75" thickBot="1" x14ac:dyDescent="0.3">
      <c r="A17" s="2" t="s">
        <v>15</v>
      </c>
      <c r="B17" s="2">
        <v>15000</v>
      </c>
      <c r="C17" s="5"/>
      <c r="D17" s="5"/>
      <c r="E17" s="5"/>
      <c r="F17" s="5">
        <f t="shared" si="0"/>
        <v>0</v>
      </c>
      <c r="G17" s="15"/>
    </row>
    <row r="18" spans="1:7" ht="15.75" thickBot="1" x14ac:dyDescent="0.3">
      <c r="C18" s="21" t="s">
        <v>16</v>
      </c>
      <c r="D18" s="22"/>
      <c r="E18" s="27"/>
      <c r="F18" s="6">
        <f>SUM(F9:F17)</f>
        <v>0</v>
      </c>
      <c r="G18" s="15"/>
    </row>
    <row r="19" spans="1:7" ht="15.75" thickBot="1" x14ac:dyDescent="0.3"/>
    <row r="20" spans="1:7" ht="15.75" thickBot="1" x14ac:dyDescent="0.3">
      <c r="A20" s="8" t="s">
        <v>17</v>
      </c>
      <c r="B20" s="7"/>
    </row>
    <row r="21" spans="1:7" ht="15.75" thickBot="1" x14ac:dyDescent="0.3"/>
    <row r="22" spans="1:7" ht="21.75" thickBot="1" x14ac:dyDescent="0.4">
      <c r="A22" s="18" t="s">
        <v>18</v>
      </c>
      <c r="B22" s="19"/>
      <c r="C22" s="19"/>
      <c r="D22" s="19"/>
      <c r="E22" s="19"/>
      <c r="F22" s="20"/>
    </row>
    <row r="23" spans="1:7" x14ac:dyDescent="0.25">
      <c r="A23" s="3" t="s">
        <v>1</v>
      </c>
      <c r="B23" s="3" t="s">
        <v>2</v>
      </c>
      <c r="C23" s="3" t="s">
        <v>3</v>
      </c>
      <c r="D23" s="3" t="s">
        <v>4</v>
      </c>
      <c r="E23" s="3" t="s">
        <v>5</v>
      </c>
      <c r="F23" s="12" t="s">
        <v>6</v>
      </c>
      <c r="G23" s="3" t="s">
        <v>70</v>
      </c>
    </row>
    <row r="24" spans="1:7" x14ac:dyDescent="0.25">
      <c r="A24" s="2" t="s">
        <v>19</v>
      </c>
      <c r="B24" s="2">
        <v>10</v>
      </c>
      <c r="C24" s="4"/>
      <c r="D24" s="4"/>
      <c r="E24" s="4"/>
      <c r="F24" s="13">
        <f>B24*C24</f>
        <v>0</v>
      </c>
      <c r="G24" s="14">
        <v>1</v>
      </c>
    </row>
    <row r="25" spans="1:7" x14ac:dyDescent="0.25">
      <c r="A25" s="2" t="s">
        <v>20</v>
      </c>
      <c r="B25" s="2">
        <v>247062</v>
      </c>
      <c r="C25" s="4"/>
      <c r="D25" s="4"/>
      <c r="E25" s="4"/>
      <c r="F25" s="13">
        <f t="shared" ref="F25:F32" si="1">B25*C25</f>
        <v>0</v>
      </c>
      <c r="G25" s="14">
        <v>1</v>
      </c>
    </row>
    <row r="26" spans="1:7" x14ac:dyDescent="0.25">
      <c r="A26" s="2" t="s">
        <v>21</v>
      </c>
      <c r="B26" s="2">
        <v>38517</v>
      </c>
      <c r="C26" s="4"/>
      <c r="D26" s="4"/>
      <c r="E26" s="4"/>
      <c r="F26" s="13">
        <f t="shared" si="1"/>
        <v>0</v>
      </c>
      <c r="G26" s="14">
        <v>1</v>
      </c>
    </row>
    <row r="27" spans="1:7" x14ac:dyDescent="0.25">
      <c r="A27" s="2" t="s">
        <v>73</v>
      </c>
      <c r="B27" s="2">
        <v>40000</v>
      </c>
      <c r="C27" s="4"/>
      <c r="D27" s="4"/>
      <c r="E27" s="4"/>
      <c r="F27" s="13">
        <f t="shared" si="1"/>
        <v>0</v>
      </c>
      <c r="G27" s="14">
        <v>1</v>
      </c>
    </row>
    <row r="28" spans="1:7" x14ac:dyDescent="0.25">
      <c r="A28" s="2" t="s">
        <v>72</v>
      </c>
      <c r="B28" s="2">
        <v>2000</v>
      </c>
      <c r="C28" s="4"/>
      <c r="D28" s="4"/>
      <c r="E28" s="4"/>
      <c r="F28" s="13">
        <f t="shared" si="1"/>
        <v>0</v>
      </c>
      <c r="G28" s="14">
        <v>1</v>
      </c>
    </row>
    <row r="29" spans="1:7" x14ac:dyDescent="0.25">
      <c r="A29" s="2" t="s">
        <v>22</v>
      </c>
      <c r="B29" s="2">
        <v>1000</v>
      </c>
      <c r="C29" s="4"/>
      <c r="D29" s="4"/>
      <c r="E29" s="4"/>
      <c r="F29" s="13">
        <f t="shared" si="1"/>
        <v>0</v>
      </c>
      <c r="G29" s="14">
        <v>1</v>
      </c>
    </row>
    <row r="30" spans="1:7" x14ac:dyDescent="0.25">
      <c r="A30" s="2" t="s">
        <v>23</v>
      </c>
      <c r="B30" s="2">
        <v>19678</v>
      </c>
      <c r="C30" s="4"/>
      <c r="D30" s="4"/>
      <c r="E30" s="4"/>
      <c r="F30" s="13">
        <f t="shared" si="1"/>
        <v>0</v>
      </c>
      <c r="G30" s="14">
        <v>1</v>
      </c>
    </row>
    <row r="31" spans="1:7" x14ac:dyDescent="0.25">
      <c r="A31" s="2" t="s">
        <v>24</v>
      </c>
      <c r="B31" s="2">
        <v>81570</v>
      </c>
      <c r="C31" s="4"/>
      <c r="D31" s="4"/>
      <c r="E31" s="4"/>
      <c r="F31" s="13">
        <f t="shared" si="1"/>
        <v>0</v>
      </c>
      <c r="G31" s="14">
        <v>1</v>
      </c>
    </row>
    <row r="32" spans="1:7" ht="15.75" thickBot="1" x14ac:dyDescent="0.3">
      <c r="A32" s="2" t="s">
        <v>25</v>
      </c>
      <c r="B32" s="2">
        <v>290</v>
      </c>
      <c r="C32" s="4"/>
      <c r="D32" s="4"/>
      <c r="E32" s="4"/>
      <c r="F32" s="13">
        <f t="shared" si="1"/>
        <v>0</v>
      </c>
      <c r="G32" s="14">
        <v>1</v>
      </c>
    </row>
    <row r="33" spans="1:7" ht="15.75" thickBot="1" x14ac:dyDescent="0.3">
      <c r="C33" s="21" t="s">
        <v>16</v>
      </c>
      <c r="D33" s="22"/>
      <c r="E33" s="22"/>
      <c r="F33" s="16">
        <f>SUM(F24:F32)</f>
        <v>0</v>
      </c>
      <c r="G33" s="15"/>
    </row>
    <row r="34" spans="1:7" ht="15.75" thickBot="1" x14ac:dyDescent="0.3">
      <c r="A34"/>
      <c r="B34"/>
      <c r="C34"/>
      <c r="D34"/>
      <c r="E34"/>
      <c r="F34"/>
    </row>
    <row r="35" spans="1:7" ht="15.75" thickBot="1" x14ac:dyDescent="0.3">
      <c r="A35" s="8" t="s">
        <v>17</v>
      </c>
      <c r="B35" s="7"/>
    </row>
    <row r="36" spans="1:7" ht="15.75" thickBot="1" x14ac:dyDescent="0.3">
      <c r="A36"/>
      <c r="B36"/>
      <c r="C36"/>
      <c r="D36"/>
      <c r="E36"/>
      <c r="F36"/>
    </row>
    <row r="37" spans="1:7" ht="21.75" thickBot="1" x14ac:dyDescent="0.4">
      <c r="A37" s="18" t="s">
        <v>26</v>
      </c>
      <c r="B37" s="19"/>
      <c r="C37" s="19"/>
      <c r="D37" s="19"/>
      <c r="E37" s="19"/>
      <c r="F37" s="20"/>
    </row>
    <row r="38" spans="1:7" x14ac:dyDescent="0.25">
      <c r="A38" s="3" t="s">
        <v>1</v>
      </c>
      <c r="B38" s="3" t="s">
        <v>2</v>
      </c>
      <c r="C38" s="3" t="s">
        <v>3</v>
      </c>
      <c r="D38" s="3" t="s">
        <v>4</v>
      </c>
      <c r="E38" s="3" t="s">
        <v>5</v>
      </c>
      <c r="F38" s="3" t="s">
        <v>6</v>
      </c>
      <c r="G38" s="3" t="s">
        <v>70</v>
      </c>
    </row>
    <row r="39" spans="1:7" x14ac:dyDescent="0.25">
      <c r="A39" s="2" t="s">
        <v>24</v>
      </c>
      <c r="B39" s="2">
        <v>14100</v>
      </c>
      <c r="C39" s="4"/>
      <c r="D39" s="4"/>
      <c r="E39" s="4"/>
      <c r="F39" s="4">
        <f>B39*C39</f>
        <v>0</v>
      </c>
      <c r="G39" s="14">
        <v>1</v>
      </c>
    </row>
    <row r="40" spans="1:7" x14ac:dyDescent="0.25">
      <c r="A40" s="2" t="s">
        <v>27</v>
      </c>
      <c r="B40" s="2">
        <v>6160</v>
      </c>
      <c r="C40" s="4"/>
      <c r="D40" s="4"/>
      <c r="E40" s="4"/>
      <c r="F40" s="4">
        <f t="shared" ref="F40:F45" si="2">B40*C40</f>
        <v>0</v>
      </c>
      <c r="G40" s="14">
        <v>1</v>
      </c>
    </row>
    <row r="41" spans="1:7" x14ac:dyDescent="0.25">
      <c r="A41" s="2" t="s">
        <v>28</v>
      </c>
      <c r="B41" s="2">
        <v>2140</v>
      </c>
      <c r="C41" s="4"/>
      <c r="D41" s="4"/>
      <c r="E41" s="4"/>
      <c r="F41" s="4">
        <f t="shared" si="2"/>
        <v>0</v>
      </c>
      <c r="G41" s="14">
        <v>1</v>
      </c>
    </row>
    <row r="42" spans="1:7" x14ac:dyDescent="0.25">
      <c r="A42" s="2" t="s">
        <v>29</v>
      </c>
      <c r="B42" s="2">
        <v>2080</v>
      </c>
      <c r="C42" s="4"/>
      <c r="D42" s="4"/>
      <c r="E42" s="4"/>
      <c r="F42" s="4">
        <f t="shared" si="2"/>
        <v>0</v>
      </c>
      <c r="G42" s="14">
        <v>1</v>
      </c>
    </row>
    <row r="43" spans="1:7" x14ac:dyDescent="0.25">
      <c r="A43" s="2" t="s">
        <v>30</v>
      </c>
      <c r="B43" s="2">
        <v>34400</v>
      </c>
      <c r="C43" s="4"/>
      <c r="D43" s="4"/>
      <c r="E43" s="4"/>
      <c r="F43" s="4">
        <f t="shared" si="2"/>
        <v>0</v>
      </c>
      <c r="G43" s="14">
        <v>1</v>
      </c>
    </row>
    <row r="44" spans="1:7" x14ac:dyDescent="0.25">
      <c r="A44" s="2" t="s">
        <v>20</v>
      </c>
      <c r="B44" s="2">
        <v>45500</v>
      </c>
      <c r="C44" s="4"/>
      <c r="D44" s="4"/>
      <c r="E44" s="4"/>
      <c r="F44" s="4">
        <f t="shared" si="2"/>
        <v>0</v>
      </c>
      <c r="G44" s="14">
        <v>1</v>
      </c>
    </row>
    <row r="45" spans="1:7" ht="15.75" thickBot="1" x14ac:dyDescent="0.3">
      <c r="A45" s="2" t="s">
        <v>31</v>
      </c>
      <c r="B45" s="2">
        <v>116</v>
      </c>
      <c r="C45" s="4"/>
      <c r="D45" s="4"/>
      <c r="E45" s="4"/>
      <c r="F45" s="4">
        <f t="shared" si="2"/>
        <v>0</v>
      </c>
      <c r="G45" s="14"/>
    </row>
    <row r="46" spans="1:7" ht="15.75" thickBot="1" x14ac:dyDescent="0.3">
      <c r="C46" s="21" t="s">
        <v>32</v>
      </c>
      <c r="D46" s="22"/>
      <c r="E46" s="22"/>
      <c r="F46" s="16">
        <f>SUM(F39:F45)</f>
        <v>0</v>
      </c>
      <c r="G46" s="15"/>
    </row>
    <row r="47" spans="1:7" ht="15.75" thickBot="1" x14ac:dyDescent="0.3">
      <c r="A47"/>
      <c r="B47"/>
      <c r="C47"/>
      <c r="D47"/>
      <c r="E47"/>
      <c r="F47"/>
    </row>
    <row r="48" spans="1:7" ht="15.75" thickBot="1" x14ac:dyDescent="0.3">
      <c r="A48" s="8" t="s">
        <v>17</v>
      </c>
      <c r="B48" s="9"/>
    </row>
    <row r="49" spans="1:6" x14ac:dyDescent="0.25">
      <c r="A49"/>
      <c r="B49"/>
      <c r="C49"/>
      <c r="D49"/>
      <c r="E49"/>
      <c r="F49"/>
    </row>
    <row r="51" spans="1:6" ht="15.75" thickBot="1" x14ac:dyDescent="0.3"/>
    <row r="52" spans="1:6" ht="15.75" thickBot="1" x14ac:dyDescent="0.3">
      <c r="A52" s="10" t="s">
        <v>33</v>
      </c>
      <c r="B52" s="11">
        <f>F46+F33+F18</f>
        <v>0</v>
      </c>
    </row>
  </sheetData>
  <mergeCells count="7">
    <mergeCell ref="A37:F37"/>
    <mergeCell ref="C46:E46"/>
    <mergeCell ref="A6:F6"/>
    <mergeCell ref="A7:F7"/>
    <mergeCell ref="C18:E18"/>
    <mergeCell ref="A22:F22"/>
    <mergeCell ref="C33:E3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7"/>
  <sheetViews>
    <sheetView workbookViewId="0">
      <selection activeCell="F16" sqref="F16"/>
    </sheetView>
  </sheetViews>
  <sheetFormatPr baseColWidth="10" defaultColWidth="11.42578125" defaultRowHeight="15" x14ac:dyDescent="0.25"/>
  <cols>
    <col min="1" max="1" width="39.7109375" bestFit="1" customWidth="1"/>
    <col min="2" max="2" width="39" bestFit="1" customWidth="1"/>
    <col min="3" max="3" width="8.5703125" bestFit="1" customWidth="1"/>
    <col min="4" max="4" width="8.5703125" customWidth="1"/>
    <col min="5" max="5" width="10" bestFit="1" customWidth="1"/>
    <col min="6" max="6" width="17.28515625" bestFit="1" customWidth="1"/>
    <col min="7" max="7" width="29.28515625" bestFit="1" customWidth="1"/>
  </cols>
  <sheetData>
    <row r="5" spans="1:7" ht="15.75" thickBot="1" x14ac:dyDescent="0.3"/>
    <row r="6" spans="1:7" ht="58.5" customHeight="1" thickBot="1" x14ac:dyDescent="0.3">
      <c r="A6" s="23" t="s">
        <v>68</v>
      </c>
      <c r="B6" s="24"/>
      <c r="C6" s="24"/>
      <c r="D6" s="24"/>
      <c r="E6" s="24"/>
      <c r="F6" s="25"/>
    </row>
    <row r="7" spans="1:7" ht="21.75" thickBot="1" x14ac:dyDescent="0.4">
      <c r="A7" s="18" t="s">
        <v>34</v>
      </c>
      <c r="B7" s="19"/>
      <c r="C7" s="19"/>
      <c r="D7" s="19"/>
      <c r="E7" s="19"/>
      <c r="F7" s="20"/>
    </row>
    <row r="8" spans="1:7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70</v>
      </c>
    </row>
    <row r="9" spans="1:7" x14ac:dyDescent="0.25">
      <c r="A9" s="2" t="s">
        <v>35</v>
      </c>
      <c r="B9" s="2">
        <v>24000</v>
      </c>
      <c r="C9" s="4"/>
      <c r="D9" s="4"/>
      <c r="E9" s="4"/>
      <c r="F9" s="4">
        <f>B9*C9</f>
        <v>0</v>
      </c>
      <c r="G9" s="17">
        <v>1</v>
      </c>
    </row>
    <row r="10" spans="1:7" x14ac:dyDescent="0.25">
      <c r="A10" s="2" t="s">
        <v>36</v>
      </c>
      <c r="B10" s="2">
        <v>8800</v>
      </c>
      <c r="C10" s="4"/>
      <c r="D10" s="4"/>
      <c r="E10" s="4"/>
      <c r="F10" s="4">
        <f t="shared" ref="F10:F14" si="0">B10*C10</f>
        <v>0</v>
      </c>
      <c r="G10" s="17">
        <v>1</v>
      </c>
    </row>
    <row r="11" spans="1:7" x14ac:dyDescent="0.25">
      <c r="A11" s="2" t="s">
        <v>37</v>
      </c>
      <c r="B11" s="2">
        <v>1200</v>
      </c>
      <c r="C11" s="4"/>
      <c r="D11" s="4"/>
      <c r="E11" s="4"/>
      <c r="F11" s="4">
        <f t="shared" si="0"/>
        <v>0</v>
      </c>
      <c r="G11" s="17">
        <v>1</v>
      </c>
    </row>
    <row r="12" spans="1:7" x14ac:dyDescent="0.25">
      <c r="A12" s="2" t="s">
        <v>38</v>
      </c>
      <c r="B12" s="2">
        <v>3200</v>
      </c>
      <c r="C12" s="4"/>
      <c r="D12" s="4"/>
      <c r="E12" s="4"/>
      <c r="F12" s="4">
        <f t="shared" si="0"/>
        <v>0</v>
      </c>
      <c r="G12" s="17" t="s">
        <v>71</v>
      </c>
    </row>
    <row r="13" spans="1:7" x14ac:dyDescent="0.25">
      <c r="A13" s="2" t="s">
        <v>39</v>
      </c>
      <c r="B13" s="2">
        <v>950</v>
      </c>
      <c r="C13" s="4"/>
      <c r="D13" s="4"/>
      <c r="E13" s="4"/>
      <c r="F13" s="4">
        <f t="shared" si="0"/>
        <v>0</v>
      </c>
      <c r="G13" s="17">
        <v>1</v>
      </c>
    </row>
    <row r="14" spans="1:7" ht="15.75" thickBot="1" x14ac:dyDescent="0.3">
      <c r="A14" s="2" t="s">
        <v>40</v>
      </c>
      <c r="B14" s="2">
        <v>400</v>
      </c>
      <c r="C14" s="4"/>
      <c r="D14" s="4"/>
      <c r="E14" s="4"/>
      <c r="F14" s="4">
        <f t="shared" si="0"/>
        <v>0</v>
      </c>
      <c r="G14" s="17">
        <v>1</v>
      </c>
    </row>
    <row r="15" spans="1:7" ht="15.75" thickBot="1" x14ac:dyDescent="0.3">
      <c r="A15" s="1"/>
      <c r="B15" s="1"/>
      <c r="C15" s="21" t="s">
        <v>41</v>
      </c>
      <c r="D15" s="22"/>
      <c r="E15" s="27"/>
      <c r="F15" s="6">
        <f>SUM(F9:F14)</f>
        <v>0</v>
      </c>
      <c r="G15" s="14"/>
    </row>
    <row r="16" spans="1:7" ht="15.75" thickBot="1" x14ac:dyDescent="0.3"/>
    <row r="17" spans="1:6" ht="15.75" thickBot="1" x14ac:dyDescent="0.3">
      <c r="A17" s="8" t="s">
        <v>17</v>
      </c>
      <c r="B17" s="7"/>
      <c r="C17" s="1"/>
      <c r="D17" s="1"/>
      <c r="E17" s="1"/>
      <c r="F17" s="1"/>
    </row>
  </sheetData>
  <mergeCells count="3">
    <mergeCell ref="A6:F6"/>
    <mergeCell ref="A7:F7"/>
    <mergeCell ref="C15:E1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5"/>
  <sheetViews>
    <sheetView topLeftCell="A2" workbookViewId="0">
      <selection activeCell="F14" sqref="F14"/>
    </sheetView>
  </sheetViews>
  <sheetFormatPr baseColWidth="10" defaultColWidth="11.42578125" defaultRowHeight="15" x14ac:dyDescent="0.25"/>
  <cols>
    <col min="1" max="1" width="41" bestFit="1" customWidth="1"/>
    <col min="2" max="2" width="39" bestFit="1" customWidth="1"/>
    <col min="3" max="3" width="8.5703125" bestFit="1" customWidth="1"/>
    <col min="4" max="4" width="8.5703125" customWidth="1"/>
    <col min="5" max="5" width="10" bestFit="1" customWidth="1"/>
    <col min="6" max="6" width="17.28515625" bestFit="1" customWidth="1"/>
    <col min="7" max="7" width="29.28515625" bestFit="1" customWidth="1"/>
  </cols>
  <sheetData>
    <row r="5" spans="1:7" ht="15.75" thickBot="1" x14ac:dyDescent="0.3"/>
    <row r="6" spans="1:7" ht="58.5" customHeight="1" thickBot="1" x14ac:dyDescent="0.3">
      <c r="A6" s="23" t="s">
        <v>69</v>
      </c>
      <c r="B6" s="24"/>
      <c r="C6" s="24"/>
      <c r="D6" s="24"/>
      <c r="E6" s="24"/>
      <c r="F6" s="25"/>
    </row>
    <row r="7" spans="1:7" ht="21.75" thickBot="1" x14ac:dyDescent="0.4">
      <c r="A7" s="18" t="s">
        <v>42</v>
      </c>
      <c r="B7" s="19"/>
      <c r="C7" s="19"/>
      <c r="D7" s="19"/>
      <c r="E7" s="19"/>
      <c r="F7" s="20"/>
    </row>
    <row r="8" spans="1:7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70</v>
      </c>
    </row>
    <row r="9" spans="1:7" x14ac:dyDescent="0.25">
      <c r="A9" s="2" t="s">
        <v>43</v>
      </c>
      <c r="B9" s="2">
        <v>2200</v>
      </c>
      <c r="C9" s="4"/>
      <c r="D9" s="4"/>
      <c r="E9" s="4"/>
      <c r="F9" s="4">
        <f>B9*C9</f>
        <v>0</v>
      </c>
      <c r="G9" s="14">
        <v>1</v>
      </c>
    </row>
    <row r="10" spans="1:7" x14ac:dyDescent="0.25">
      <c r="A10" s="2" t="s">
        <v>60</v>
      </c>
      <c r="B10" s="2">
        <v>1</v>
      </c>
      <c r="C10" s="4"/>
      <c r="D10" s="4"/>
      <c r="E10" s="4"/>
      <c r="F10" s="4">
        <f t="shared" ref="F10:F12" si="0">B10*C10</f>
        <v>0</v>
      </c>
      <c r="G10" s="14">
        <v>1</v>
      </c>
    </row>
    <row r="11" spans="1:7" x14ac:dyDescent="0.25">
      <c r="A11" s="2" t="s">
        <v>61</v>
      </c>
      <c r="B11" s="2">
        <v>200</v>
      </c>
      <c r="C11" s="4"/>
      <c r="D11" s="4"/>
      <c r="E11" s="4"/>
      <c r="F11" s="4">
        <f t="shared" si="0"/>
        <v>0</v>
      </c>
      <c r="G11" s="14">
        <v>1</v>
      </c>
    </row>
    <row r="12" spans="1:7" ht="15.75" thickBot="1" x14ac:dyDescent="0.3">
      <c r="A12" s="2" t="s">
        <v>62</v>
      </c>
      <c r="B12" s="2">
        <v>300</v>
      </c>
      <c r="C12" s="4"/>
      <c r="D12" s="4"/>
      <c r="E12" s="4"/>
      <c r="F12" s="4">
        <f t="shared" si="0"/>
        <v>0</v>
      </c>
      <c r="G12" s="14">
        <v>1</v>
      </c>
    </row>
    <row r="13" spans="1:7" ht="15.75" thickBot="1" x14ac:dyDescent="0.3">
      <c r="A13" s="1"/>
      <c r="B13" s="1"/>
      <c r="C13" s="21" t="s">
        <v>44</v>
      </c>
      <c r="D13" s="22"/>
      <c r="E13" s="22"/>
      <c r="F13" s="16">
        <f>SUM(F9:F12)</f>
        <v>0</v>
      </c>
      <c r="G13" s="15"/>
    </row>
    <row r="14" spans="1:7" ht="15.75" thickBot="1" x14ac:dyDescent="0.3">
      <c r="G14" s="15"/>
    </row>
    <row r="15" spans="1:7" ht="15.75" thickBot="1" x14ac:dyDescent="0.3">
      <c r="A15" s="8" t="s">
        <v>17</v>
      </c>
      <c r="B15" s="9"/>
      <c r="C15" s="1"/>
      <c r="D15" s="1"/>
      <c r="E15" s="1"/>
      <c r="F15" s="1"/>
      <c r="G15" s="15"/>
    </row>
  </sheetData>
  <mergeCells count="3">
    <mergeCell ref="A6:F6"/>
    <mergeCell ref="A7:F7"/>
    <mergeCell ref="C13:E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7"/>
  <sheetViews>
    <sheetView topLeftCell="A5" workbookViewId="0">
      <selection activeCell="G17" sqref="G17"/>
    </sheetView>
  </sheetViews>
  <sheetFormatPr baseColWidth="10" defaultColWidth="11.42578125" defaultRowHeight="15" x14ac:dyDescent="0.25"/>
  <cols>
    <col min="1" max="1" width="41" bestFit="1" customWidth="1"/>
    <col min="2" max="2" width="39" bestFit="1" customWidth="1"/>
    <col min="3" max="3" width="8.5703125" bestFit="1" customWidth="1"/>
    <col min="4" max="4" width="8.5703125" customWidth="1"/>
    <col min="5" max="5" width="10" bestFit="1" customWidth="1"/>
    <col min="6" max="6" width="17.28515625" bestFit="1" customWidth="1"/>
    <col min="7" max="7" width="29.28515625" bestFit="1" customWidth="1"/>
  </cols>
  <sheetData>
    <row r="5" spans="1:7" ht="15.75" thickBot="1" x14ac:dyDescent="0.3"/>
    <row r="6" spans="1:7" ht="58.5" customHeight="1" thickBot="1" x14ac:dyDescent="0.3">
      <c r="A6" s="23" t="s">
        <v>68</v>
      </c>
      <c r="B6" s="24"/>
      <c r="C6" s="24"/>
      <c r="D6" s="24"/>
      <c r="E6" s="24"/>
      <c r="F6" s="25"/>
    </row>
    <row r="7" spans="1:7" ht="21.75" thickBot="1" x14ac:dyDescent="0.4">
      <c r="A7" s="18" t="s">
        <v>45</v>
      </c>
      <c r="B7" s="19"/>
      <c r="C7" s="19"/>
      <c r="D7" s="19"/>
      <c r="E7" s="19"/>
      <c r="F7" s="20"/>
    </row>
    <row r="8" spans="1:7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70</v>
      </c>
    </row>
    <row r="9" spans="1:7" x14ac:dyDescent="0.25">
      <c r="A9" s="2" t="s">
        <v>63</v>
      </c>
      <c r="B9" s="2">
        <v>4745</v>
      </c>
      <c r="C9" s="4"/>
      <c r="D9" s="4"/>
      <c r="E9" s="4"/>
      <c r="F9" s="4">
        <f>B9*C9</f>
        <v>0</v>
      </c>
      <c r="G9" s="14">
        <v>1</v>
      </c>
    </row>
    <row r="10" spans="1:7" x14ac:dyDescent="0.25">
      <c r="A10" s="2" t="s">
        <v>64</v>
      </c>
      <c r="B10" s="2">
        <v>365</v>
      </c>
      <c r="C10" s="4"/>
      <c r="D10" s="4"/>
      <c r="E10" s="4"/>
      <c r="F10" s="4">
        <f t="shared" ref="F10:F14" si="0">B10*C10</f>
        <v>0</v>
      </c>
      <c r="G10" s="14">
        <v>1</v>
      </c>
    </row>
    <row r="11" spans="1:7" x14ac:dyDescent="0.25">
      <c r="A11" s="2" t="s">
        <v>65</v>
      </c>
      <c r="B11" s="2">
        <v>6205</v>
      </c>
      <c r="C11" s="4"/>
      <c r="D11" s="4"/>
      <c r="E11" s="4"/>
      <c r="F11" s="4">
        <f t="shared" si="0"/>
        <v>0</v>
      </c>
      <c r="G11" s="14">
        <v>1</v>
      </c>
    </row>
    <row r="12" spans="1:7" x14ac:dyDescent="0.25">
      <c r="A12" s="2" t="s">
        <v>46</v>
      </c>
      <c r="B12" s="2">
        <v>2066</v>
      </c>
      <c r="C12" s="4"/>
      <c r="D12" s="4"/>
      <c r="E12" s="4"/>
      <c r="F12" s="4">
        <f t="shared" si="0"/>
        <v>0</v>
      </c>
      <c r="G12" s="14">
        <v>1</v>
      </c>
    </row>
    <row r="13" spans="1:7" x14ac:dyDescent="0.25">
      <c r="A13" s="2" t="s">
        <v>47</v>
      </c>
      <c r="B13" s="2">
        <v>2066</v>
      </c>
      <c r="C13" s="4"/>
      <c r="D13" s="4"/>
      <c r="E13" s="4"/>
      <c r="F13" s="4">
        <f t="shared" si="0"/>
        <v>0</v>
      </c>
      <c r="G13" s="14">
        <v>1</v>
      </c>
    </row>
    <row r="14" spans="1:7" ht="15.75" thickBot="1" x14ac:dyDescent="0.3">
      <c r="A14" s="2" t="s">
        <v>48</v>
      </c>
      <c r="B14" s="2">
        <v>2066</v>
      </c>
      <c r="C14" s="4"/>
      <c r="D14" s="4"/>
      <c r="E14" s="4"/>
      <c r="F14" s="4">
        <f t="shared" si="0"/>
        <v>0</v>
      </c>
      <c r="G14" s="14">
        <v>1</v>
      </c>
    </row>
    <row r="15" spans="1:7" ht="15.75" thickBot="1" x14ac:dyDescent="0.3">
      <c r="A15" s="1"/>
      <c r="B15" s="1"/>
      <c r="C15" s="21" t="s">
        <v>49</v>
      </c>
      <c r="D15" s="22"/>
      <c r="E15" s="27"/>
      <c r="F15" s="6">
        <f>SUM(F9:F14)</f>
        <v>0</v>
      </c>
      <c r="G15" s="15"/>
    </row>
    <row r="16" spans="1:7" ht="15.75" thickBot="1" x14ac:dyDescent="0.3"/>
    <row r="17" spans="1:6" ht="15.75" thickBot="1" x14ac:dyDescent="0.3">
      <c r="A17" s="8" t="s">
        <v>17</v>
      </c>
      <c r="B17" s="9"/>
      <c r="C17" s="1"/>
      <c r="D17" s="1"/>
      <c r="E17" s="1"/>
      <c r="F17" s="1"/>
    </row>
  </sheetData>
  <mergeCells count="3">
    <mergeCell ref="A6:F6"/>
    <mergeCell ref="A7:F7"/>
    <mergeCell ref="C15:E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6"/>
  <sheetViews>
    <sheetView topLeftCell="A5" workbookViewId="0">
      <selection activeCell="F15" sqref="F15"/>
    </sheetView>
  </sheetViews>
  <sheetFormatPr baseColWidth="10" defaultColWidth="11.42578125" defaultRowHeight="15" x14ac:dyDescent="0.25"/>
  <cols>
    <col min="1" max="1" width="41" bestFit="1" customWidth="1"/>
    <col min="2" max="2" width="39" bestFit="1" customWidth="1"/>
    <col min="3" max="3" width="8.5703125" bestFit="1" customWidth="1"/>
    <col min="4" max="4" width="8.5703125" customWidth="1"/>
    <col min="5" max="5" width="10" bestFit="1" customWidth="1"/>
    <col min="6" max="6" width="17.28515625" bestFit="1" customWidth="1"/>
    <col min="7" max="7" width="29.28515625" bestFit="1" customWidth="1"/>
  </cols>
  <sheetData>
    <row r="5" spans="1:7" ht="15.75" thickBot="1" x14ac:dyDescent="0.3"/>
    <row r="6" spans="1:7" ht="58.5" customHeight="1" thickBot="1" x14ac:dyDescent="0.3">
      <c r="A6" s="23" t="s">
        <v>68</v>
      </c>
      <c r="B6" s="24"/>
      <c r="C6" s="24"/>
      <c r="D6" s="24"/>
      <c r="E6" s="24"/>
      <c r="F6" s="25"/>
    </row>
    <row r="7" spans="1:7" ht="21.75" thickBot="1" x14ac:dyDescent="0.4">
      <c r="A7" s="18" t="s">
        <v>50</v>
      </c>
      <c r="B7" s="19"/>
      <c r="C7" s="19"/>
      <c r="D7" s="19"/>
      <c r="E7" s="19"/>
      <c r="F7" s="20"/>
    </row>
    <row r="8" spans="1:7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70</v>
      </c>
    </row>
    <row r="9" spans="1:7" x14ac:dyDescent="0.25">
      <c r="A9" s="2" t="s">
        <v>63</v>
      </c>
      <c r="B9" s="2">
        <v>6706</v>
      </c>
      <c r="C9" s="4"/>
      <c r="D9" s="4"/>
      <c r="E9" s="4"/>
      <c r="F9" s="4">
        <f>B9*C9</f>
        <v>0</v>
      </c>
      <c r="G9" s="14">
        <v>1</v>
      </c>
    </row>
    <row r="10" spans="1:7" x14ac:dyDescent="0.25">
      <c r="A10" s="2" t="s">
        <v>66</v>
      </c>
      <c r="B10" s="2">
        <v>1533</v>
      </c>
      <c r="C10" s="4"/>
      <c r="D10" s="4"/>
      <c r="E10" s="4"/>
      <c r="F10" s="4">
        <f t="shared" ref="F10:F12" si="0">B10*C10</f>
        <v>0</v>
      </c>
      <c r="G10" s="14">
        <v>1</v>
      </c>
    </row>
    <row r="11" spans="1:7" x14ac:dyDescent="0.25">
      <c r="A11" s="2" t="s">
        <v>46</v>
      </c>
      <c r="B11" s="2">
        <v>2004</v>
      </c>
      <c r="C11" s="4"/>
      <c r="D11" s="4"/>
      <c r="E11" s="4"/>
      <c r="F11" s="4">
        <f t="shared" si="0"/>
        <v>0</v>
      </c>
      <c r="G11" s="14">
        <v>1</v>
      </c>
    </row>
    <row r="12" spans="1:7" x14ac:dyDescent="0.25">
      <c r="A12" s="2" t="s">
        <v>47</v>
      </c>
      <c r="B12" s="2">
        <v>2004</v>
      </c>
      <c r="C12" s="4"/>
      <c r="D12" s="4"/>
      <c r="E12" s="4"/>
      <c r="F12" s="4">
        <f t="shared" si="0"/>
        <v>0</v>
      </c>
      <c r="G12" s="14">
        <v>1</v>
      </c>
    </row>
    <row r="13" spans="1:7" ht="15.75" thickBot="1" x14ac:dyDescent="0.3">
      <c r="A13" s="2" t="s">
        <v>48</v>
      </c>
      <c r="B13" s="2">
        <v>2004</v>
      </c>
      <c r="C13" s="4"/>
      <c r="D13" s="4"/>
      <c r="E13" s="4"/>
      <c r="F13" s="4">
        <f>B11*C13</f>
        <v>0</v>
      </c>
      <c r="G13" s="14">
        <v>1</v>
      </c>
    </row>
    <row r="14" spans="1:7" ht="15.75" thickBot="1" x14ac:dyDescent="0.3">
      <c r="C14" s="21" t="s">
        <v>51</v>
      </c>
      <c r="D14" s="22"/>
      <c r="E14" s="27"/>
      <c r="F14" s="6">
        <f>SUM(F9:F13)</f>
        <v>0</v>
      </c>
      <c r="G14" s="15"/>
    </row>
    <row r="15" spans="1:7" ht="15.75" thickBot="1" x14ac:dyDescent="0.3">
      <c r="G15" s="15"/>
    </row>
    <row r="16" spans="1:7" ht="15.75" thickBot="1" x14ac:dyDescent="0.3">
      <c r="A16" s="8" t="s">
        <v>17</v>
      </c>
      <c r="B16" s="9"/>
      <c r="C16" s="1"/>
      <c r="D16" s="1"/>
      <c r="E16" s="1"/>
      <c r="F16" s="1"/>
    </row>
  </sheetData>
  <mergeCells count="3">
    <mergeCell ref="A6:F6"/>
    <mergeCell ref="A7:F7"/>
    <mergeCell ref="C14:E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7"/>
  <sheetViews>
    <sheetView topLeftCell="A5" workbookViewId="0">
      <selection activeCell="F16" sqref="F16"/>
    </sheetView>
  </sheetViews>
  <sheetFormatPr baseColWidth="10" defaultColWidth="11.42578125" defaultRowHeight="15" x14ac:dyDescent="0.25"/>
  <cols>
    <col min="1" max="1" width="41" bestFit="1" customWidth="1"/>
    <col min="2" max="2" width="39" bestFit="1" customWidth="1"/>
    <col min="3" max="3" width="8.5703125" bestFit="1" customWidth="1"/>
    <col min="4" max="4" width="8.5703125" customWidth="1"/>
    <col min="5" max="5" width="10" bestFit="1" customWidth="1"/>
    <col min="6" max="6" width="17.28515625" bestFit="1" customWidth="1"/>
    <col min="7" max="7" width="29.28515625" bestFit="1" customWidth="1"/>
  </cols>
  <sheetData>
    <row r="5" spans="1:7" ht="15.75" thickBot="1" x14ac:dyDescent="0.3"/>
    <row r="6" spans="1:7" ht="58.5" customHeight="1" thickBot="1" x14ac:dyDescent="0.3">
      <c r="A6" s="23" t="s">
        <v>68</v>
      </c>
      <c r="B6" s="24"/>
      <c r="C6" s="24"/>
      <c r="D6" s="24"/>
      <c r="E6" s="24"/>
      <c r="F6" s="25"/>
    </row>
    <row r="7" spans="1:7" ht="21.75" thickBot="1" x14ac:dyDescent="0.4">
      <c r="A7" s="18" t="s">
        <v>52</v>
      </c>
      <c r="B7" s="19"/>
      <c r="C7" s="19"/>
      <c r="D7" s="19"/>
      <c r="E7" s="19"/>
      <c r="F7" s="20"/>
    </row>
    <row r="8" spans="1:7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70</v>
      </c>
    </row>
    <row r="9" spans="1:7" x14ac:dyDescent="0.25">
      <c r="A9" s="2" t="s">
        <v>63</v>
      </c>
      <c r="B9" s="2">
        <v>9828</v>
      </c>
      <c r="C9" s="4"/>
      <c r="D9" s="4"/>
      <c r="E9" s="4"/>
      <c r="F9" s="4">
        <f>B9*C9</f>
        <v>0</v>
      </c>
      <c r="G9" s="14">
        <v>1</v>
      </c>
    </row>
    <row r="10" spans="1:7" x14ac:dyDescent="0.25">
      <c r="A10" s="2" t="s">
        <v>64</v>
      </c>
      <c r="B10" s="2">
        <v>364</v>
      </c>
      <c r="C10" s="4"/>
      <c r="D10" s="4"/>
      <c r="E10" s="4"/>
      <c r="F10" s="4">
        <f t="shared" ref="F10:F14" si="0">B10*C10</f>
        <v>0</v>
      </c>
      <c r="G10" s="14">
        <v>1</v>
      </c>
    </row>
    <row r="11" spans="1:7" x14ac:dyDescent="0.25">
      <c r="A11" s="2" t="s">
        <v>65</v>
      </c>
      <c r="B11" s="2">
        <v>1092</v>
      </c>
      <c r="C11" s="4"/>
      <c r="D11" s="4"/>
      <c r="E11" s="4"/>
      <c r="F11" s="4">
        <f t="shared" si="0"/>
        <v>0</v>
      </c>
      <c r="G11" s="14">
        <v>1</v>
      </c>
    </row>
    <row r="12" spans="1:7" ht="14.1" customHeight="1" x14ac:dyDescent="0.25">
      <c r="A12" s="2" t="s">
        <v>46</v>
      </c>
      <c r="B12" s="2">
        <v>2892</v>
      </c>
      <c r="C12" s="4"/>
      <c r="D12" s="4"/>
      <c r="E12" s="4"/>
      <c r="F12" s="4">
        <f t="shared" si="0"/>
        <v>0</v>
      </c>
      <c r="G12" s="14">
        <v>1</v>
      </c>
    </row>
    <row r="13" spans="1:7" x14ac:dyDescent="0.25">
      <c r="A13" s="2" t="s">
        <v>47</v>
      </c>
      <c r="B13" s="2">
        <v>2892</v>
      </c>
      <c r="C13" s="4"/>
      <c r="D13" s="4"/>
      <c r="E13" s="4"/>
      <c r="F13" s="4">
        <f t="shared" si="0"/>
        <v>0</v>
      </c>
      <c r="G13" s="14">
        <v>1</v>
      </c>
    </row>
    <row r="14" spans="1:7" ht="15.75" thickBot="1" x14ac:dyDescent="0.3">
      <c r="A14" s="2" t="s">
        <v>48</v>
      </c>
      <c r="B14" s="2">
        <v>2892</v>
      </c>
      <c r="C14" s="4"/>
      <c r="D14" s="4"/>
      <c r="E14" s="4"/>
      <c r="F14" s="4">
        <f t="shared" si="0"/>
        <v>0</v>
      </c>
      <c r="G14" s="14">
        <v>1</v>
      </c>
    </row>
    <row r="15" spans="1:7" ht="15.75" thickBot="1" x14ac:dyDescent="0.3">
      <c r="A15" s="1"/>
      <c r="B15" s="1"/>
      <c r="C15" s="21" t="s">
        <v>53</v>
      </c>
      <c r="D15" s="22"/>
      <c r="E15" s="27"/>
      <c r="F15" s="6">
        <f>SUM(F9:F14)</f>
        <v>0</v>
      </c>
      <c r="G15" s="15"/>
    </row>
    <row r="16" spans="1:7" ht="15.75" thickBot="1" x14ac:dyDescent="0.3"/>
    <row r="17" spans="1:6" ht="15.75" thickBot="1" x14ac:dyDescent="0.3">
      <c r="A17" s="8" t="s">
        <v>17</v>
      </c>
      <c r="B17" s="9"/>
      <c r="C17" s="1"/>
      <c r="D17" s="1"/>
      <c r="E17" s="1"/>
      <c r="F17" s="1"/>
    </row>
  </sheetData>
  <mergeCells count="3">
    <mergeCell ref="A6:F6"/>
    <mergeCell ref="A7:F7"/>
    <mergeCell ref="C15:E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5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41" bestFit="1" customWidth="1"/>
    <col min="2" max="2" width="39" bestFit="1" customWidth="1"/>
    <col min="3" max="3" width="8.5703125" bestFit="1" customWidth="1"/>
    <col min="4" max="4" width="8.5703125" customWidth="1"/>
    <col min="5" max="5" width="10" bestFit="1" customWidth="1"/>
    <col min="6" max="6" width="17.28515625" bestFit="1" customWidth="1"/>
    <col min="7" max="7" width="29.28515625" bestFit="1" customWidth="1"/>
  </cols>
  <sheetData>
    <row r="5" spans="1:7" ht="15.75" thickBot="1" x14ac:dyDescent="0.3"/>
    <row r="6" spans="1:7" ht="58.5" customHeight="1" thickBot="1" x14ac:dyDescent="0.3">
      <c r="A6" s="23" t="s">
        <v>68</v>
      </c>
      <c r="B6" s="24"/>
      <c r="C6" s="24"/>
      <c r="D6" s="24"/>
      <c r="E6" s="24"/>
      <c r="F6" s="25"/>
    </row>
    <row r="7" spans="1:7" ht="21.75" thickBot="1" x14ac:dyDescent="0.4">
      <c r="A7" s="18" t="s">
        <v>54</v>
      </c>
      <c r="B7" s="19"/>
      <c r="C7" s="19"/>
      <c r="D7" s="19"/>
      <c r="E7" s="19"/>
      <c r="F7" s="20"/>
    </row>
    <row r="8" spans="1:7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70</v>
      </c>
    </row>
    <row r="9" spans="1:7" x14ac:dyDescent="0.25">
      <c r="A9" s="2" t="s">
        <v>55</v>
      </c>
      <c r="B9" s="2">
        <v>18650</v>
      </c>
      <c r="C9" s="4"/>
      <c r="D9" s="4"/>
      <c r="E9" s="4"/>
      <c r="F9" s="4">
        <f>B9*C9</f>
        <v>0</v>
      </c>
      <c r="G9" s="14">
        <v>1</v>
      </c>
    </row>
    <row r="10" spans="1:7" x14ac:dyDescent="0.25">
      <c r="A10" s="2" t="s">
        <v>56</v>
      </c>
      <c r="B10" s="2">
        <v>100</v>
      </c>
      <c r="C10" s="4"/>
      <c r="D10" s="4"/>
      <c r="E10" s="4"/>
      <c r="F10" s="4">
        <f t="shared" ref="F10" si="0">B10*C10</f>
        <v>0</v>
      </c>
      <c r="G10" s="14">
        <v>1</v>
      </c>
    </row>
    <row r="11" spans="1:7" ht="15.75" thickBot="1" x14ac:dyDescent="0.3">
      <c r="A11" s="1"/>
      <c r="B11" s="1"/>
      <c r="C11" s="21" t="s">
        <v>57</v>
      </c>
      <c r="D11" s="22"/>
      <c r="E11" s="27"/>
      <c r="F11" s="6">
        <f>SUM(F9:F10)</f>
        <v>0</v>
      </c>
      <c r="G11" s="15"/>
    </row>
    <row r="12" spans="1:7" ht="15.75" thickBot="1" x14ac:dyDescent="0.3">
      <c r="G12" s="15"/>
    </row>
    <row r="13" spans="1:7" ht="15.75" thickBot="1" x14ac:dyDescent="0.3">
      <c r="A13" s="8" t="s">
        <v>17</v>
      </c>
      <c r="B13" s="9"/>
      <c r="C13" s="1"/>
      <c r="D13" s="1"/>
      <c r="E13" s="1"/>
      <c r="F13" s="1"/>
      <c r="G13" s="15"/>
    </row>
    <row r="14" spans="1:7" x14ac:dyDescent="0.25">
      <c r="G14" s="15"/>
    </row>
    <row r="15" spans="1:7" x14ac:dyDescent="0.25">
      <c r="G15" s="15"/>
    </row>
  </sheetData>
  <mergeCells count="3">
    <mergeCell ref="A6:F6"/>
    <mergeCell ref="A7:F7"/>
    <mergeCell ref="C11:E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3"/>
  <sheetViews>
    <sheetView tabSelected="1" workbookViewId="0">
      <selection activeCell="F12" sqref="F12"/>
    </sheetView>
  </sheetViews>
  <sheetFormatPr baseColWidth="10" defaultColWidth="11.42578125" defaultRowHeight="15" x14ac:dyDescent="0.25"/>
  <cols>
    <col min="1" max="1" width="41" bestFit="1" customWidth="1"/>
    <col min="2" max="2" width="39" bestFit="1" customWidth="1"/>
    <col min="3" max="3" width="8.5703125" bestFit="1" customWidth="1"/>
    <col min="4" max="4" width="8.5703125" customWidth="1"/>
    <col min="5" max="5" width="10" bestFit="1" customWidth="1"/>
    <col min="6" max="6" width="17.28515625" bestFit="1" customWidth="1"/>
  </cols>
  <sheetData>
    <row r="5" spans="1:6" ht="15.75" thickBot="1" x14ac:dyDescent="0.3"/>
    <row r="6" spans="1:6" ht="58.5" customHeight="1" thickBot="1" x14ac:dyDescent="0.3">
      <c r="A6" s="23" t="s">
        <v>68</v>
      </c>
      <c r="B6" s="24"/>
      <c r="C6" s="24"/>
      <c r="D6" s="24"/>
      <c r="E6" s="24"/>
      <c r="F6" s="25"/>
    </row>
    <row r="7" spans="1:6" ht="21.75" thickBot="1" x14ac:dyDescent="0.4">
      <c r="A7" s="18" t="s">
        <v>58</v>
      </c>
      <c r="B7" s="19"/>
      <c r="C7" s="19"/>
      <c r="D7" s="19"/>
      <c r="E7" s="19"/>
      <c r="F7" s="20"/>
    </row>
    <row r="8" spans="1:6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</row>
    <row r="9" spans="1:6" x14ac:dyDescent="0.25">
      <c r="A9" s="2" t="s">
        <v>43</v>
      </c>
      <c r="B9" s="2">
        <v>8030</v>
      </c>
      <c r="C9" s="4"/>
      <c r="D9" s="4"/>
      <c r="E9" s="4"/>
      <c r="F9" s="4">
        <f>B9*C9</f>
        <v>0</v>
      </c>
    </row>
    <row r="10" spans="1:6" ht="15.75" thickBot="1" x14ac:dyDescent="0.3">
      <c r="A10" s="2" t="s">
        <v>67</v>
      </c>
      <c r="B10" s="2">
        <v>730</v>
      </c>
      <c r="C10" s="4"/>
      <c r="D10" s="4"/>
      <c r="E10" s="4"/>
      <c r="F10" s="4">
        <f t="shared" ref="F10" si="0">B10*C10</f>
        <v>0</v>
      </c>
    </row>
    <row r="11" spans="1:6" ht="15.75" thickBot="1" x14ac:dyDescent="0.3">
      <c r="A11" s="1"/>
      <c r="B11" s="1"/>
      <c r="C11" s="21" t="s">
        <v>59</v>
      </c>
      <c r="D11" s="22"/>
      <c r="E11" s="27"/>
      <c r="F11" s="6">
        <f>SUM(F9:F10)</f>
        <v>0</v>
      </c>
    </row>
    <row r="12" spans="1:6" ht="15.75" thickBot="1" x14ac:dyDescent="0.3"/>
    <row r="13" spans="1:6" ht="15.75" thickBot="1" x14ac:dyDescent="0.3">
      <c r="A13" s="8" t="s">
        <v>17</v>
      </c>
      <c r="B13" s="9"/>
      <c r="C13" s="1"/>
      <c r="D13" s="1"/>
      <c r="E13" s="1"/>
      <c r="F13" s="1"/>
    </row>
  </sheetData>
  <mergeCells count="3">
    <mergeCell ref="A6:F6"/>
    <mergeCell ref="A7:F7"/>
    <mergeCell ref="C11:E1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Restauration</TermName>
          <TermId xmlns="http://schemas.microsoft.com/office/infopath/2007/PartnerControls">ad9c7753-5474-4eb1-926a-c130f04a1a1f</TermId>
        </TermInfo>
      </Terms>
    </bc55faf6ddb4427ebc52233f5b894aa6>
    <TaxCatchAll xmlns="70f6830d-6c19-4cf0-a510-a134fba504a4">
      <Value>6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F52085355E7A44A14D7292BFA87B65" ma:contentTypeVersion="5" ma:contentTypeDescription="Crée un document." ma:contentTypeScope="" ma:versionID="d2bec83bac4c53a8ac3fa75a55913d1c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59B0C0-BF4B-4ED6-B2F9-448F1D0EF361}">
  <ds:schemaRefs>
    <ds:schemaRef ds:uri="http://schemas.microsoft.com/office/2006/metadata/properties"/>
    <ds:schemaRef ds:uri="http://schemas.microsoft.com/office/infopath/2007/PartnerControls"/>
    <ds:schemaRef ds:uri="70f6830d-6c19-4cf0-a510-a134fba504a4"/>
  </ds:schemaRefs>
</ds:datastoreItem>
</file>

<file path=customXml/itemProps2.xml><?xml version="1.0" encoding="utf-8"?>
<ds:datastoreItem xmlns:ds="http://schemas.openxmlformats.org/officeDocument/2006/customXml" ds:itemID="{BAAC95EF-B980-4C7E-914A-5F3B41C822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E1EFE6-88D5-49C0-9339-501913195F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LOT 1 CHM EPSM PSSL</vt:lpstr>
      <vt:lpstr>LOT 2 LFB</vt:lpstr>
      <vt:lpstr>LOT 3 CHSC-BESSE</vt:lpstr>
      <vt:lpstr>LOT 4 PHGNS-BONNETABLE</vt:lpstr>
      <vt:lpstr>LOT 5 PHGNS-BEAUMONT</vt:lpstr>
      <vt:lpstr>LOT 6 PHGNS-SILLE</vt:lpstr>
      <vt:lpstr>LOT 7 MSL</vt:lpstr>
      <vt:lpstr>LOT 8 LE LUDE</vt:lpstr>
    </vt:vector>
  </TitlesOfParts>
  <Manager/>
  <Company>DSI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KELLNER Tina</dc:creator>
  <cp:keywords/>
  <dc:description/>
  <cp:lastModifiedBy>PALLONE Mona</cp:lastModifiedBy>
  <cp:revision/>
  <dcterms:created xsi:type="dcterms:W3CDTF">2024-12-04T13:55:53Z</dcterms:created>
  <dcterms:modified xsi:type="dcterms:W3CDTF">2025-10-31T13:11:03Z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0x01010002F52085355E7A44A14D7292BFA87B65</vt:lpwstr>
  </property>
  <property fmtid="{D5CDD505-2E9C-101B-9397-08002B2CF9AE}" pid="3" name="Filiere">
    <vt:lpwstr>6;#Restauration|ad9c7753-5474-4eb1-926a-c130f04a1a1f</vt:lpwstr>
  </property>
</Properties>
</file>